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autoCompressPictures="0" defaultThemeVersion="124226"/>
  <bookViews>
    <workbookView xWindow="0" yWindow="-312" windowWidth="15576" windowHeight="12504"/>
  </bookViews>
  <sheets>
    <sheet name="Foglio1" sheetId="1" r:id="rId1"/>
    <sheet name="Foglio2" sheetId="2" r:id="rId2"/>
    <sheet name="Foglio3" sheetId="3" r:id="rId3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4" i="1" l="1"/>
  <c r="G25" i="1"/>
  <c r="G20" i="1"/>
  <c r="G21" i="1"/>
  <c r="G22" i="1"/>
  <c r="G16" i="1"/>
  <c r="G17" i="1"/>
  <c r="G18" i="1"/>
  <c r="G14" i="1"/>
  <c r="G15" i="1"/>
  <c r="G19" i="1"/>
  <c r="G9" i="1"/>
  <c r="G7" i="1"/>
  <c r="G6" i="1"/>
  <c r="G8" i="1"/>
  <c r="G5" i="1"/>
  <c r="G4" i="1"/>
  <c r="G3" i="1" l="1"/>
  <c r="G10" i="1"/>
  <c r="G11" i="1"/>
  <c r="G12" i="1"/>
  <c r="G13" i="1"/>
  <c r="G23" i="1"/>
  <c r="G26" i="1"/>
  <c r="G27" i="1" l="1"/>
  <c r="F31" i="1" s="1"/>
  <c r="F33" i="1" l="1"/>
</calcChain>
</file>

<file path=xl/sharedStrings.xml><?xml version="1.0" encoding="utf-8"?>
<sst xmlns="http://schemas.openxmlformats.org/spreadsheetml/2006/main" count="82" uniqueCount="64">
  <si>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</si>
  <si>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</si>
  <si>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</si>
  <si>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</si>
  <si>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</si>
  <si>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</si>
  <si>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</si>
  <si>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</si>
  <si>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Quantità</t>
  </si>
  <si>
    <t>Importo unitario a base d'asta (€)</t>
  </si>
  <si>
    <t>Bilancio societario anno 2019/2020 - italiano</t>
  </si>
  <si>
    <t>75</t>
  </si>
  <si>
    <t>€ 25,00</t>
  </si>
  <si>
    <t>Bilancio societario anno 2019/2020 -inglese</t>
  </si>
  <si>
    <t>20</t>
  </si>
  <si>
    <t>€ 50,00</t>
  </si>
  <si>
    <t>Carta intestata 1° foglio</t>
  </si>
  <si>
    <t>37500</t>
  </si>
  <si>
    <t>€ 0,05</t>
  </si>
  <si>
    <t>Carta intestata 2° foglio</t>
  </si>
  <si>
    <t>45.000</t>
  </si>
  <si>
    <t>Buste per carta intestata (formato 220 x 110 mm)</t>
  </si>
  <si>
    <t>15.000</t>
  </si>
  <si>
    <t>Busta commerciale (formato 220 x 110 mm)</t>
  </si>
  <si>
    <t>6600</t>
  </si>
  <si>
    <t>Busta commerciale con finestra (formato 220 x 110 mm)</t>
  </si>
  <si>
    <t>Busta a sacco (formato 260 x 190 mm)</t>
  </si>
  <si>
    <t>€ 0,15</t>
  </si>
  <si>
    <t>Busta a sacco (formato 330 x 230 mm)</t>
  </si>
  <si>
    <t>7.500</t>
  </si>
  <si>
    <t>Busta a sacco (formato 350 x 250 mm)</t>
  </si>
  <si>
    <t>300</t>
  </si>
  <si>
    <t>Busta a sacco (formato 400 x 300 mm)</t>
  </si>
  <si>
    <t>375</t>
  </si>
  <si>
    <t>€ 0,20</t>
  </si>
  <si>
    <t>Busta a sacco (formato 440 x 365 mm)</t>
  </si>
  <si>
    <t>Cartelline personalizzate</t>
  </si>
  <si>
    <t>2.750</t>
  </si>
  <si>
    <t>€ 1,20</t>
  </si>
  <si>
    <t xml:space="preserve">Shopper </t>
  </si>
  <si>
    <t>250</t>
  </si>
  <si>
    <t>€ 2,20</t>
  </si>
  <si>
    <t>Shopper medie</t>
  </si>
  <si>
    <t>Pergamene personalizzate</t>
  </si>
  <si>
    <t xml:space="preserve">Biglietti da visita </t>
  </si>
  <si>
    <t>60.000</t>
  </si>
  <si>
    <t>€ 0,04</t>
  </si>
  <si>
    <t>Cartoline with compliments personalizzate</t>
  </si>
  <si>
    <t>30.000</t>
  </si>
  <si>
    <t>€ 0,10</t>
  </si>
  <si>
    <t>Buste  cartoline with compliments</t>
  </si>
  <si>
    <t>Tagliandi auto con bustina in plastica adesiva</t>
  </si>
  <si>
    <t>1250</t>
  </si>
  <si>
    <t>€ 2,00</t>
  </si>
  <si>
    <t>Etichette adesive varie</t>
  </si>
  <si>
    <t>500</t>
  </si>
  <si>
    <t>€ 1,60</t>
  </si>
  <si>
    <t>Buoni Taxi</t>
  </si>
  <si>
    <t>9000</t>
  </si>
  <si>
    <t>Calendari</t>
  </si>
  <si>
    <t>2300</t>
  </si>
  <si>
    <t>€ 0,90</t>
  </si>
  <si>
    <t>Quaderni</t>
  </si>
  <si>
    <t>3500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</si>
</sst>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64" formatCode="&quot;€&quot;\ #,##0.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0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4" fillId="2" borderId="1" xfId="0" applyFont="1" applyFill="1" applyBorder="1" applyAlignment="1" applyProtection="1">
      <alignment horizontal="center" vertical="center" wrapText="1"/>
    </xf>
    <xf numFmtId="164" fontId="15" fillId="0" borderId="6" xfId="0" applyNumberFormat="1" applyFont="1" applyBorder="1" applyAlignment="1" applyProtection="1">
      <alignment horizontal="center" vertical="center" wrapText="1"/>
      <protection locked="0"/>
    </xf>
    <xf numFmtId="164" fontId="15" fillId="0" borderId="7" xfId="0" applyNumberFormat="1" applyFont="1" applyBorder="1" applyAlignment="1" applyProtection="1">
      <alignment horizontal="center" vertical="center" wrapText="1"/>
    </xf>
    <xf numFmtId="49" fontId="13" fillId="4" borderId="8" xfId="0" applyNumberFormat="1" applyFont="1" applyFill="1" applyBorder="1" applyAlignment="1">
      <alignment horizontal="center" vertical="center" wrapText="1"/>
    </xf>
    <xf numFmtId="49" fontId="13" fillId="4" borderId="9" xfId="0" applyNumberFormat="1" applyFont="1" applyFill="1" applyBorder="1" applyAlignment="1">
      <alignment horizontal="center" vertical="center" wrapText="1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0" fontId="11" fillId="0" borderId="10" xfId="0" applyFont="1" applyBorder="1" applyAlignment="1">
      <alignment vertical="center"/>
    </xf>
    <xf numFmtId="164" fontId="15" fillId="0" borderId="12" xfId="0" applyNumberFormat="1" applyFont="1" applyBorder="1" applyAlignment="1" applyProtection="1">
      <alignment horizontal="center" vertical="center" wrapText="1"/>
      <protection locked="0"/>
    </xf>
    <xf numFmtId="0" fontId="14" fillId="2" borderId="5" xfId="0" applyFont="1" applyFill="1" applyBorder="1" applyAlignment="1">
      <alignment horizontal="center" vertical="center" wrapText="1"/>
    </xf>
    <xf numFmtId="0" fontId="11" fillId="0" borderId="13" xfId="0" applyFont="1" applyBorder="1" applyAlignment="1">
      <alignment vertical="center"/>
    </xf>
    <xf numFmtId="0" fontId="14" fillId="3" borderId="4" xfId="0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 wrapText="1"/>
    </xf>
    <xf numFmtId="49" fontId="13" fillId="0" borderId="8" xfId="0" applyNumberFormat="1" applyFont="1" applyFill="1" applyBorder="1" applyAlignment="1">
      <alignment horizontal="center" vertical="center" wrapText="1"/>
    </xf>
    <xf numFmtId="49" fontId="13" fillId="4" borderId="12" xfId="0" applyNumberFormat="1" applyFont="1" applyFill="1" applyBorder="1" applyAlignment="1">
      <alignment horizontal="center" vertical="center" wrapText="1"/>
    </xf>
    <xf numFmtId="0" fontId="11" fillId="0" borderId="9" xfId="0" applyFont="1" applyBorder="1" applyAlignment="1">
      <alignment vertical="center"/>
    </xf>
    <xf numFmtId="49" fontId="13" fillId="0" borderId="9" xfId="0" applyNumberFormat="1" applyFont="1" applyFill="1" applyBorder="1" applyAlignment="1">
      <alignment horizontal="center" vertical="center" wrapText="1"/>
    </xf>
    <xf numFmtId="49" fontId="13" fillId="0" borderId="12" xfId="0" applyNumberFormat="1" applyFont="1" applyFill="1" applyBorder="1" applyAlignment="1">
      <alignment horizontal="center" vertical="center" wrapText="1"/>
    </xf>
    <xf numFmtId="49" fontId="13" fillId="0" borderId="11" xfId="0" applyNumberFormat="1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/>
    </xf>
    <xf numFmtId="164" fontId="12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J33"/>
  <sheetViews>
    <sheetView tabSelected="1" zoomScale="90" zoomScaleNormal="90" workbookViewId="0">
      <selection activeCell="F1" sqref="F1"/>
    </sheetView>
  </sheetViews>
  <sheetFormatPr defaultColWidth="8.88671875" defaultRowHeight="14.4" x14ac:dyDescent="0.3"/>
  <cols>
    <col min="1" max="2" width="2.33203125" customWidth="1"/>
    <col min="3" max="3" width="41.6640625" customWidth="1"/>
    <col min="4" max="5" width="10.44140625" customWidth="1"/>
    <col min="6" max="6" width="23.44140625" customWidth="1"/>
    <col min="7" max="7" width="24.6640625" customWidth="1"/>
  </cols>
  <sheetData>
    <row r="1" spans="3:8" ht="15" thickBot="1" x14ac:dyDescent="0.35">
      <c r="F1" s="8" t="s">
        <v>0</v>
      </c>
      <c r="H1" s="9"/>
    </row>
    <row r="2" spans="3:8" ht="60.75" customHeight="1" thickBot="1" x14ac:dyDescent="0.35">
      <c r="C2" s="24" t="s">
        <v>1</v>
      </c>
      <c r="D2" s="21" t="s">
        <v>8</v>
      </c>
      <c r="E2" s="24" t="s">
        <v>9</v>
      </c>
      <c r="F2" s="23" t="s">
        <v>6</v>
      </c>
      <c r="G2" s="13" t="s">
        <v>2</v>
      </c>
    </row>
    <row r="3" spans="3:8" ht="61.5" customHeight="1" thickBot="1" x14ac:dyDescent="0.35">
      <c r="C3" s="16" t="s">
        <v>10</v>
      </c>
      <c r="D3" s="25" t="s">
        <v>11</v>
      </c>
      <c r="E3" s="26" t="s">
        <v>12</v>
      </c>
      <c r="F3" s="14"/>
      <c r="G3" s="15">
        <f>D3*F3</f>
        <v>0</v>
      </c>
    </row>
    <row r="4" spans="3:8" ht="61.5" customHeight="1" thickBot="1" x14ac:dyDescent="0.35">
      <c r="C4" s="17" t="s">
        <v>13</v>
      </c>
      <c r="D4" s="25" t="s">
        <v>14</v>
      </c>
      <c r="E4" s="26" t="s">
        <v>15</v>
      </c>
      <c r="F4" s="20"/>
      <c r="G4" s="15">
        <f t="shared" ref="G4:G9" si="0">D4*F4</f>
        <v>0</v>
      </c>
    </row>
    <row r="5" spans="3:8" ht="61.5" customHeight="1" thickBot="1" x14ac:dyDescent="0.35">
      <c r="C5" s="17" t="s">
        <v>16</v>
      </c>
      <c r="D5" s="25" t="s">
        <v>17</v>
      </c>
      <c r="E5" s="26" t="s">
        <v>18</v>
      </c>
      <c r="F5" s="20"/>
      <c r="G5" s="15">
        <f t="shared" si="0"/>
        <v>0</v>
      </c>
    </row>
    <row r="6" spans="3:8" ht="61.5" customHeight="1" thickBot="1" x14ac:dyDescent="0.35">
      <c r="C6" s="17" t="s">
        <v>19</v>
      </c>
      <c r="D6" s="16" t="s">
        <v>20</v>
      </c>
      <c r="E6" s="26" t="s">
        <v>18</v>
      </c>
      <c r="F6" s="20"/>
      <c r="G6" s="15">
        <f t="shared" ref="G6" si="1">D6*F6</f>
        <v>0</v>
      </c>
    </row>
    <row r="7" spans="3:8" ht="61.5" customHeight="1" thickBot="1" x14ac:dyDescent="0.35">
      <c r="C7" s="17" t="s">
        <v>21</v>
      </c>
      <c r="D7" s="16" t="s">
        <v>22</v>
      </c>
      <c r="E7" s="26" t="s">
        <v>18</v>
      </c>
      <c r="F7" s="20"/>
      <c r="G7" s="15">
        <f t="shared" ref="G7" si="2">D7*F7</f>
        <v>0</v>
      </c>
    </row>
    <row r="8" spans="3:8" ht="61.5" customHeight="1" thickBot="1" x14ac:dyDescent="0.35">
      <c r="C8" s="17" t="s">
        <v>23</v>
      </c>
      <c r="D8" s="25" t="s">
        <v>24</v>
      </c>
      <c r="E8" s="26" t="s">
        <v>18</v>
      </c>
      <c r="F8" s="20"/>
      <c r="G8" s="15">
        <f t="shared" si="0"/>
        <v>0</v>
      </c>
    </row>
    <row r="9" spans="3:8" ht="61.5" customHeight="1" thickBot="1" x14ac:dyDescent="0.35">
      <c r="C9" s="17" t="s">
        <v>25</v>
      </c>
      <c r="D9" s="25" t="s">
        <v>24</v>
      </c>
      <c r="E9" s="26" t="s">
        <v>18</v>
      </c>
      <c r="F9" s="20"/>
      <c r="G9" s="15">
        <f t="shared" si="0"/>
        <v>0</v>
      </c>
    </row>
    <row r="10" spans="3:8" ht="61.5" customHeight="1" thickBot="1" x14ac:dyDescent="0.35">
      <c r="C10" s="17" t="s">
        <v>26</v>
      </c>
      <c r="D10" s="25" t="s">
        <v>24</v>
      </c>
      <c r="E10" s="26" t="s">
        <v>27</v>
      </c>
      <c r="F10" s="20"/>
      <c r="G10" s="15">
        <f t="shared" ref="G10:G26" si="3">D10*F10</f>
        <v>0</v>
      </c>
    </row>
    <row r="11" spans="3:8" ht="61.5" customHeight="1" thickBot="1" x14ac:dyDescent="0.35">
      <c r="C11" s="17" t="s">
        <v>28</v>
      </c>
      <c r="D11" s="16" t="s">
        <v>29</v>
      </c>
      <c r="E11" s="26" t="s">
        <v>27</v>
      </c>
      <c r="F11" s="20"/>
      <c r="G11" s="15">
        <f t="shared" si="3"/>
        <v>0</v>
      </c>
    </row>
    <row r="12" spans="3:8" ht="61.5" customHeight="1" thickBot="1" x14ac:dyDescent="0.35">
      <c r="C12" s="17" t="s">
        <v>30</v>
      </c>
      <c r="D12" s="25" t="s">
        <v>31</v>
      </c>
      <c r="E12" s="26" t="s">
        <v>27</v>
      </c>
      <c r="F12" s="20"/>
      <c r="G12" s="15">
        <f t="shared" si="3"/>
        <v>0</v>
      </c>
    </row>
    <row r="13" spans="3:8" ht="61.5" customHeight="1" thickBot="1" x14ac:dyDescent="0.35">
      <c r="C13" s="17" t="s">
        <v>32</v>
      </c>
      <c r="D13" s="25" t="s">
        <v>33</v>
      </c>
      <c r="E13" s="26" t="s">
        <v>34</v>
      </c>
      <c r="F13" s="20"/>
      <c r="G13" s="15">
        <f t="shared" si="3"/>
        <v>0</v>
      </c>
    </row>
    <row r="14" spans="3:8" ht="61.5" customHeight="1" thickBot="1" x14ac:dyDescent="0.35">
      <c r="C14" s="17" t="s">
        <v>35</v>
      </c>
      <c r="D14" s="25" t="s">
        <v>33</v>
      </c>
      <c r="E14" s="26" t="s">
        <v>34</v>
      </c>
      <c r="F14" s="20"/>
      <c r="G14" s="15">
        <f t="shared" si="3"/>
        <v>0</v>
      </c>
    </row>
    <row r="15" spans="3:8" ht="61.5" customHeight="1" thickBot="1" x14ac:dyDescent="0.35">
      <c r="C15" s="17" t="s">
        <v>36</v>
      </c>
      <c r="D15" s="16" t="s">
        <v>37</v>
      </c>
      <c r="E15" s="26" t="s">
        <v>38</v>
      </c>
      <c r="F15" s="20"/>
      <c r="G15" s="15">
        <f t="shared" ref="G15:G16" si="4">D15*F15</f>
        <v>0</v>
      </c>
    </row>
    <row r="16" spans="3:8" ht="61.5" customHeight="1" thickBot="1" x14ac:dyDescent="0.35">
      <c r="C16" s="17" t="s">
        <v>39</v>
      </c>
      <c r="D16" s="25" t="s">
        <v>40</v>
      </c>
      <c r="E16" s="26" t="s">
        <v>41</v>
      </c>
      <c r="F16" s="20"/>
      <c r="G16" s="15">
        <f t="shared" si="4"/>
        <v>0</v>
      </c>
    </row>
    <row r="17" spans="3:10" ht="61.5" customHeight="1" thickBot="1" x14ac:dyDescent="0.35">
      <c r="C17" s="17" t="s">
        <v>42</v>
      </c>
      <c r="D17" s="25" t="s">
        <v>40</v>
      </c>
      <c r="E17" s="26" t="s">
        <v>41</v>
      </c>
      <c r="F17" s="20"/>
      <c r="G17" s="15">
        <f t="shared" ref="G17" si="5">D17*F17</f>
        <v>0</v>
      </c>
    </row>
    <row r="18" spans="3:10" ht="61.5" customHeight="1" thickBot="1" x14ac:dyDescent="0.35">
      <c r="C18" s="17" t="s">
        <v>43</v>
      </c>
      <c r="D18" s="25" t="s">
        <v>31</v>
      </c>
      <c r="E18" s="26" t="s">
        <v>41</v>
      </c>
      <c r="F18" s="20"/>
      <c r="G18" s="15">
        <f t="shared" ref="G18" si="6">D18*F18</f>
        <v>0</v>
      </c>
    </row>
    <row r="19" spans="3:10" ht="61.5" customHeight="1" thickBot="1" x14ac:dyDescent="0.35">
      <c r="C19" s="28" t="s">
        <v>44</v>
      </c>
      <c r="D19" s="25" t="s">
        <v>45</v>
      </c>
      <c r="E19" s="29" t="s">
        <v>46</v>
      </c>
      <c r="F19" s="20"/>
      <c r="G19" s="15">
        <f t="shared" ref="G19:G20" si="7">D19*F19</f>
        <v>0</v>
      </c>
    </row>
    <row r="20" spans="3:10" ht="61.5" customHeight="1" thickBot="1" x14ac:dyDescent="0.35">
      <c r="C20" s="28" t="s">
        <v>47</v>
      </c>
      <c r="D20" s="25" t="s">
        <v>48</v>
      </c>
      <c r="E20" s="29" t="s">
        <v>49</v>
      </c>
      <c r="F20" s="20"/>
      <c r="G20" s="15">
        <f t="shared" si="7"/>
        <v>0</v>
      </c>
    </row>
    <row r="21" spans="3:10" ht="61.5" customHeight="1" thickBot="1" x14ac:dyDescent="0.35">
      <c r="C21" s="28" t="s">
        <v>50</v>
      </c>
      <c r="D21" s="25" t="s">
        <v>48</v>
      </c>
      <c r="E21" s="29" t="s">
        <v>49</v>
      </c>
      <c r="F21" s="20"/>
      <c r="G21" s="15">
        <f t="shared" ref="G21" si="8">D21*F21</f>
        <v>0</v>
      </c>
    </row>
    <row r="22" spans="3:10" ht="61.5" customHeight="1" thickBot="1" x14ac:dyDescent="0.35">
      <c r="C22" s="28" t="s">
        <v>51</v>
      </c>
      <c r="D22" s="25" t="s">
        <v>52</v>
      </c>
      <c r="E22" s="26" t="s">
        <v>53</v>
      </c>
      <c r="F22" s="20"/>
      <c r="G22" s="15">
        <f t="shared" ref="G22" si="9">D22*F22</f>
        <v>0</v>
      </c>
    </row>
    <row r="23" spans="3:10" ht="61.5" customHeight="1" thickBot="1" x14ac:dyDescent="0.35">
      <c r="C23" s="28" t="s">
        <v>54</v>
      </c>
      <c r="D23" s="30" t="s">
        <v>55</v>
      </c>
      <c r="E23" s="26" t="s">
        <v>56</v>
      </c>
      <c r="F23" s="20"/>
      <c r="G23" s="15">
        <f t="shared" si="3"/>
        <v>0</v>
      </c>
    </row>
    <row r="24" spans="3:10" ht="61.5" customHeight="1" thickBot="1" x14ac:dyDescent="0.35">
      <c r="C24" s="28" t="s">
        <v>57</v>
      </c>
      <c r="D24" s="29" t="s">
        <v>58</v>
      </c>
      <c r="E24" s="26" t="s">
        <v>34</v>
      </c>
      <c r="F24" s="20"/>
      <c r="G24" s="15">
        <f t="shared" ref="G24" si="10">D24*F24</f>
        <v>0</v>
      </c>
    </row>
    <row r="25" spans="3:10" ht="61.5" customHeight="1" thickBot="1" x14ac:dyDescent="0.35">
      <c r="C25" s="28" t="s">
        <v>59</v>
      </c>
      <c r="D25" s="25" t="s">
        <v>60</v>
      </c>
      <c r="E25" s="26" t="s">
        <v>61</v>
      </c>
      <c r="F25" s="20"/>
      <c r="G25" s="15">
        <f t="shared" ref="G25" si="11">D25*F25</f>
        <v>0</v>
      </c>
    </row>
    <row r="26" spans="3:10" ht="61.5" customHeight="1" thickBot="1" x14ac:dyDescent="0.35">
      <c r="C26" s="28" t="s">
        <v>62</v>
      </c>
      <c r="D26" s="25" t="s">
        <v>63</v>
      </c>
      <c r="E26" s="26" t="s">
        <v>61</v>
      </c>
      <c r="F26" s="20"/>
      <c r="G26" s="15">
        <f t="shared" si="3"/>
        <v>0</v>
      </c>
    </row>
    <row r="27" spans="3:10" ht="74.25" customHeight="1" thickBot="1" x14ac:dyDescent="0.35">
      <c r="C27" s="27" t="s">
        <v>3</v>
      </c>
      <c r="D27" s="22"/>
      <c r="E27" s="22"/>
      <c r="F27" s="19"/>
      <c r="G27" s="18">
        <f>IF((SUM(G3:G26))&lt;=F29,(SUM(G3:G26)),"ERRORE l'importo offerto supera la base d'asta")</f>
        <v>0</v>
      </c>
    </row>
    <row r="28" spans="3:10" ht="12.75" customHeight="1" thickBot="1" x14ac:dyDescent="0.35">
      <c r="F28" s="1"/>
      <c r="G28" s="4"/>
      <c r="H28" s="2"/>
      <c r="I28" s="2"/>
      <c r="J28" s="2"/>
    </row>
    <row r="29" spans="3:10" s="2" customFormat="1" ht="41.25" customHeight="1" thickBot="1" x14ac:dyDescent="0.35">
      <c r="C29" s="12" t="s">
        <v>5</v>
      </c>
      <c r="F29" s="31">
        <v>34500</v>
      </c>
      <c r="G29" s="32"/>
    </row>
    <row r="30" spans="3:10" s="2" customFormat="1" ht="15" customHeight="1" thickBot="1" x14ac:dyDescent="0.35">
      <c r="C30" s="3"/>
      <c r="F30" s="6"/>
    </row>
    <row r="31" spans="3:10" s="2" customFormat="1" ht="66" customHeight="1" thickBot="1" x14ac:dyDescent="0.35">
      <c r="C31" s="12" t="s">
        <v>7</v>
      </c>
      <c r="F31" s="33" t="str">
        <f>IF(G27&gt;F29,"ATTENZIONE: L'offerta complessiva è superiore alla Base d'asta","OK")</f>
        <v>OK</v>
      </c>
      <c r="G31" s="34"/>
      <c r="H31"/>
      <c r="I31"/>
      <c r="J31"/>
    </row>
    <row r="32" spans="3:10" s="2" customFormat="1" ht="15" customHeight="1" thickBot="1" x14ac:dyDescent="0.35">
      <c r="C32" s="5"/>
      <c r="F32" s="10"/>
      <c r="H32" s="11"/>
      <c r="I32" s="11"/>
      <c r="J32" s="11"/>
    </row>
    <row r="33" spans="3:7" ht="31.5" customHeight="1" thickBot="1" x14ac:dyDescent="0.35">
      <c r="C33" s="7" t="s">
        <v>4</v>
      </c>
      <c r="F33" s="35">
        <f>IF((G27&lt;=F29),G27,"ERRORE")</f>
        <v>0</v>
      </c>
      <c r="G33" s="36"/>
    </row>
  </sheetData>
  <sheetProtection password="CE28" sheet="1" objects="1" scenarios="1"/>
  <mergeCells count="3">
    <mergeCell ref="F29:G29"/>
    <mergeCell ref="F31:G31"/>
    <mergeCell ref="F33:G33"/>
  </mergeCells>
  <conditionalFormatting sqref="F33">
    <cfRule type="cellIs" dxfId="5" priority="6" operator="equal">
      <formula>$F$29</formula>
    </cfRule>
    <cfRule type="cellIs" dxfId="4" priority="7" operator="lessThan">
      <formula>$F$29</formula>
    </cfRule>
    <cfRule type="cellIs" dxfId="3" priority="9" operator="greaterThan">
      <formula>$F$29</formula>
    </cfRule>
  </conditionalFormatting>
  <conditionalFormatting sqref="G27">
    <cfRule type="cellIs" dxfId="2" priority="10" operator="greaterThan">
      <formula>#REF!</formula>
    </cfRule>
  </conditionalFormatting>
  <conditionalFormatting sqref="F33:G33">
    <cfRule type="cellIs" dxfId="1" priority="1" operator="greaterThan">
      <formula>$F$29</formula>
    </cfRule>
    <cfRule type="cellIs" dxfId="0" priority="2" operator="lessThanOrEqual">
      <formula>$F$29</formula>
    </cfRule>
  </conditionalFormatting>
  <dataValidations count="1">
    <dataValidation type="custom" operator="equal" allowBlank="1" showInputMessage="1" showErrorMessage="1" error="Non è possibile inserire più di due cifre decimali" sqref="F3:F26">
      <formula1>(LEN(F3)-LEN(INT(F3)))&lt;=3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86718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86718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2018-10-15T11:07:53Z</dcterms:modified>
</cp:coreProperties>
</file>